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 activeTab="2"/>
  </bookViews>
  <sheets>
    <sheet name="таблица 3 ДОП 2021" sheetId="1" r:id="rId1"/>
    <sheet name="таблица 3 ДОП 2022" sheetId="10" r:id="rId2"/>
    <sheet name="таблица 3 ДОП 2023" sheetId="11" r:id="rId3"/>
    <sheet name="Лист2" sheetId="2" r:id="rId4"/>
    <sheet name="Лист3" sheetId="3" r:id="rId5"/>
  </sheets>
  <definedNames>
    <definedName name="sub_11000" localSheetId="0">'таблица 3 ДОП 2021'!#REF!</definedName>
    <definedName name="sub_11000" localSheetId="1">'таблица 3 ДОП 2022'!#REF!</definedName>
    <definedName name="sub_11000" localSheetId="2">'таблица 3 ДОП 2023'!#REF!</definedName>
    <definedName name="_xlnm.Print_Area" localSheetId="0">'таблица 3 ДОП 2021'!$A$1:$Q$14</definedName>
    <definedName name="_xlnm.Print_Area" localSheetId="1">'таблица 3 ДОП 2022'!$A$1:$Q$14</definedName>
    <definedName name="_xlnm.Print_Area" localSheetId="2">'таблица 3 ДОП 2023'!$A$1:$Q$14</definedName>
  </definedNames>
  <calcPr calcId="145621"/>
</workbook>
</file>

<file path=xl/calcChain.xml><?xml version="1.0" encoding="utf-8"?>
<calcChain xmlns="http://schemas.openxmlformats.org/spreadsheetml/2006/main">
  <c r="G10" i="1" l="1"/>
  <c r="Q13" i="11"/>
  <c r="F13" i="11" s="1"/>
  <c r="Q12" i="11"/>
  <c r="F12" i="11" s="1"/>
  <c r="Q11" i="11"/>
  <c r="F11" i="11" s="1"/>
  <c r="Q10" i="11"/>
  <c r="F10" i="11" s="1"/>
  <c r="Q9" i="11"/>
  <c r="F9" i="11" s="1"/>
  <c r="Q8" i="11"/>
  <c r="F8" i="11" s="1"/>
  <c r="Q7" i="11"/>
  <c r="F7" i="11" s="1"/>
  <c r="Q13" i="10"/>
  <c r="F13" i="10" s="1"/>
  <c r="Q12" i="10"/>
  <c r="F12" i="10" s="1"/>
  <c r="Q11" i="10"/>
  <c r="F11" i="10" s="1"/>
  <c r="Q10" i="10"/>
  <c r="F10" i="10" s="1"/>
  <c r="Q9" i="10"/>
  <c r="F9" i="10" s="1"/>
  <c r="Q8" i="10"/>
  <c r="F8" i="10" s="1"/>
  <c r="Q7" i="10"/>
  <c r="F7" i="10" s="1"/>
  <c r="P14" i="11" l="1"/>
  <c r="O14" i="11"/>
  <c r="N14" i="11"/>
  <c r="M14" i="11"/>
  <c r="L14" i="11"/>
  <c r="K14" i="11"/>
  <c r="J14" i="11"/>
  <c r="I14" i="11"/>
  <c r="H14" i="11"/>
  <c r="G14" i="11"/>
  <c r="E14" i="11"/>
  <c r="P14" i="10"/>
  <c r="O14" i="10"/>
  <c r="N14" i="10"/>
  <c r="M14" i="10"/>
  <c r="L14" i="10"/>
  <c r="K14" i="10"/>
  <c r="I14" i="10"/>
  <c r="H14" i="10"/>
  <c r="G14" i="10"/>
  <c r="E14" i="10"/>
  <c r="J14" i="10"/>
  <c r="Q14" i="11" l="1"/>
  <c r="Q14" i="10" l="1"/>
  <c r="E14" i="1"/>
  <c r="Q7" i="1"/>
  <c r="F7" i="1" l="1"/>
  <c r="Q8" i="1"/>
  <c r="Q9" i="1"/>
  <c r="Q10" i="1"/>
  <c r="Q11" i="1"/>
  <c r="Q12" i="1"/>
  <c r="Q13" i="1"/>
  <c r="P14" i="1"/>
  <c r="F10" i="1" l="1"/>
  <c r="F12" i="1"/>
  <c r="F8" i="1"/>
  <c r="F13" i="1"/>
  <c r="F11" i="1"/>
  <c r="F9" i="1"/>
  <c r="G14" i="1"/>
  <c r="H14" i="1"/>
  <c r="I14" i="1"/>
  <c r="J14" i="1"/>
  <c r="K14" i="1"/>
  <c r="L14" i="1"/>
  <c r="M14" i="1"/>
  <c r="N14" i="1"/>
  <c r="O14" i="1"/>
  <c r="Q14" i="1"/>
</calcChain>
</file>

<file path=xl/sharedStrings.xml><?xml version="1.0" encoding="utf-8"?>
<sst xmlns="http://schemas.openxmlformats.org/spreadsheetml/2006/main" count="93" uniqueCount="33">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</sst>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5" fillId="0" borderId="14" xfId="0" applyFont="1" applyFill="1" applyBorder="1" applyAlignment="1">
      <alignment horizontal="center" vertical="top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zoomScale="85" zoomScaleNormal="85" workbookViewId="0"/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140625" style="5" customWidth="1"/>
    <col min="19" max="19" width="14.140625" style="5" bestFit="1" customWidth="1"/>
    <col min="20" max="20" width="11.7109375" style="5" customWidth="1"/>
    <col min="21" max="16384" width="9.140625" style="5"/>
  </cols>
  <sheetData>
    <row r="1" spans="1:20" ht="18.75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20" ht="15.75" x14ac:dyDescent="0.25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5.75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6.5" thickBot="1" x14ac:dyDescent="0.3">
      <c r="A4" s="6"/>
      <c r="P4" s="31" t="s">
        <v>29</v>
      </c>
      <c r="Q4" s="31"/>
    </row>
    <row r="5" spans="1:20" ht="31.5" customHeight="1" thickBot="1" x14ac:dyDescent="0.3">
      <c r="A5" s="14" t="s">
        <v>0</v>
      </c>
      <c r="B5" s="32" t="s">
        <v>16</v>
      </c>
      <c r="C5" s="34" t="s">
        <v>5</v>
      </c>
      <c r="D5" s="35"/>
      <c r="E5" s="34" t="s">
        <v>17</v>
      </c>
      <c r="F5" s="38" t="s">
        <v>18</v>
      </c>
      <c r="G5" s="40" t="s">
        <v>19</v>
      </c>
      <c r="H5" s="40"/>
      <c r="I5" s="41"/>
      <c r="J5" s="42" t="s">
        <v>20</v>
      </c>
      <c r="K5" s="40"/>
      <c r="L5" s="40"/>
      <c r="M5" s="40"/>
      <c r="N5" s="40"/>
      <c r="O5" s="40"/>
      <c r="P5" s="41"/>
      <c r="Q5" s="43" t="s">
        <v>21</v>
      </c>
    </row>
    <row r="6" spans="1:20" ht="158.25" customHeight="1" thickBot="1" x14ac:dyDescent="0.3">
      <c r="A6" s="16" t="s">
        <v>1</v>
      </c>
      <c r="B6" s="33"/>
      <c r="C6" s="36"/>
      <c r="D6" s="37"/>
      <c r="E6" s="36"/>
      <c r="F6" s="39"/>
      <c r="G6" s="25" t="s">
        <v>22</v>
      </c>
      <c r="H6" s="25" t="s">
        <v>23</v>
      </c>
      <c r="I6" s="25" t="s">
        <v>24</v>
      </c>
      <c r="J6" s="25" t="s">
        <v>25</v>
      </c>
      <c r="K6" s="25" t="s">
        <v>2</v>
      </c>
      <c r="L6" s="17" t="s">
        <v>26</v>
      </c>
      <c r="M6" s="17" t="s">
        <v>27</v>
      </c>
      <c r="N6" s="17" t="s">
        <v>3</v>
      </c>
      <c r="O6" s="17" t="s">
        <v>4</v>
      </c>
      <c r="P6" s="17" t="s">
        <v>28</v>
      </c>
      <c r="Q6" s="44"/>
    </row>
    <row r="7" spans="1:20" ht="57" customHeight="1" x14ac:dyDescent="0.25">
      <c r="A7" s="29">
        <v>1</v>
      </c>
      <c r="B7" s="28" t="s">
        <v>7</v>
      </c>
      <c r="C7" s="1">
        <v>1</v>
      </c>
      <c r="D7" s="9" t="s">
        <v>8</v>
      </c>
      <c r="E7" s="26">
        <v>1605</v>
      </c>
      <c r="F7" s="3">
        <f>Q7/E7</f>
        <v>15708.458361370718</v>
      </c>
      <c r="G7" s="2">
        <v>18502964.359999999</v>
      </c>
      <c r="H7" s="4">
        <v>0</v>
      </c>
      <c r="I7" s="4">
        <v>0</v>
      </c>
      <c r="J7" s="3">
        <v>664991.67000000004</v>
      </c>
      <c r="K7" s="2">
        <v>4874845.6399999997</v>
      </c>
      <c r="L7" s="3">
        <v>55000</v>
      </c>
      <c r="M7" s="3">
        <v>50000</v>
      </c>
      <c r="N7" s="3">
        <v>0</v>
      </c>
      <c r="O7" s="3">
        <v>0</v>
      </c>
      <c r="P7" s="2">
        <v>1064274.0000000019</v>
      </c>
      <c r="Q7" s="3">
        <f t="shared" ref="Q7:Q13" si="0">SUM(G7:P7)</f>
        <v>25212075.670000002</v>
      </c>
      <c r="R7" s="8"/>
      <c r="S7" s="8"/>
      <c r="T7" s="24"/>
    </row>
    <row r="8" spans="1:20" ht="54" customHeight="1" x14ac:dyDescent="0.25">
      <c r="A8" s="29"/>
      <c r="B8" s="28"/>
      <c r="C8" s="1">
        <v>2</v>
      </c>
      <c r="D8" s="9" t="s">
        <v>9</v>
      </c>
      <c r="E8" s="26">
        <v>1508</v>
      </c>
      <c r="F8" s="3">
        <f t="shared" ref="F8:F13" si="1">Q8/E8</f>
        <v>21485.061757294428</v>
      </c>
      <c r="G8" s="2">
        <v>21772267.510000002</v>
      </c>
      <c r="H8" s="4">
        <v>0</v>
      </c>
      <c r="I8" s="4">
        <v>0</v>
      </c>
      <c r="J8" s="3">
        <v>406098.03</v>
      </c>
      <c r="K8" s="2">
        <v>4641932.49</v>
      </c>
      <c r="L8" s="3">
        <v>53700</v>
      </c>
      <c r="M8" s="3">
        <v>1500000</v>
      </c>
      <c r="N8" s="3">
        <v>0</v>
      </c>
      <c r="O8" s="3">
        <v>0</v>
      </c>
      <c r="P8" s="2">
        <v>4025475.0999999987</v>
      </c>
      <c r="Q8" s="3">
        <f t="shared" si="0"/>
        <v>32399473.129999999</v>
      </c>
      <c r="R8" s="8"/>
      <c r="S8" s="8"/>
      <c r="T8" s="24"/>
    </row>
    <row r="9" spans="1:20" ht="54" customHeight="1" x14ac:dyDescent="0.25">
      <c r="A9" s="29"/>
      <c r="B9" s="28"/>
      <c r="C9" s="1">
        <v>3</v>
      </c>
      <c r="D9" s="9" t="s">
        <v>10</v>
      </c>
      <c r="E9" s="26">
        <v>982</v>
      </c>
      <c r="F9" s="3">
        <f t="shared" si="1"/>
        <v>35419.291089613034</v>
      </c>
      <c r="G9" s="2">
        <v>17016331.960000001</v>
      </c>
      <c r="H9" s="4">
        <v>0</v>
      </c>
      <c r="I9" s="4">
        <v>0</v>
      </c>
      <c r="J9" s="3">
        <v>790222.85</v>
      </c>
      <c r="K9" s="2">
        <v>8638248.0399999991</v>
      </c>
      <c r="L9" s="3">
        <v>85000</v>
      </c>
      <c r="M9" s="3">
        <v>1300000</v>
      </c>
      <c r="N9" s="3">
        <v>0</v>
      </c>
      <c r="O9" s="3">
        <v>0</v>
      </c>
      <c r="P9" s="2">
        <v>6951941.0000000019</v>
      </c>
      <c r="Q9" s="3">
        <f t="shared" si="0"/>
        <v>34781743.850000001</v>
      </c>
      <c r="R9" s="8"/>
      <c r="S9" s="8"/>
      <c r="T9" s="24"/>
    </row>
    <row r="10" spans="1:20" ht="54" customHeight="1" x14ac:dyDescent="0.25">
      <c r="A10" s="29"/>
      <c r="B10" s="28"/>
      <c r="C10" s="1">
        <v>4</v>
      </c>
      <c r="D10" s="9" t="s">
        <v>11</v>
      </c>
      <c r="E10" s="26">
        <v>2450</v>
      </c>
      <c r="F10" s="3">
        <f t="shared" si="1"/>
        <v>16969.046497959185</v>
      </c>
      <c r="G10" s="2">
        <f>30362412.33-1182477</f>
        <v>29179935.329999998</v>
      </c>
      <c r="H10" s="4">
        <v>0</v>
      </c>
      <c r="I10" s="4">
        <v>0</v>
      </c>
      <c r="J10" s="3">
        <v>804849.92</v>
      </c>
      <c r="K10" s="2">
        <v>9754367.6699999999</v>
      </c>
      <c r="L10" s="3">
        <v>65000</v>
      </c>
      <c r="M10" s="3">
        <v>50000</v>
      </c>
      <c r="N10" s="3">
        <v>0</v>
      </c>
      <c r="O10" s="3">
        <v>0</v>
      </c>
      <c r="P10" s="2">
        <v>1720011.0000000019</v>
      </c>
      <c r="Q10" s="3">
        <f t="shared" si="0"/>
        <v>41574163.920000002</v>
      </c>
      <c r="R10" s="8"/>
      <c r="S10" s="8"/>
      <c r="T10" s="24"/>
    </row>
    <row r="11" spans="1:20" ht="37.5" customHeight="1" x14ac:dyDescent="0.25">
      <c r="A11" s="29"/>
      <c r="B11" s="28"/>
      <c r="C11" s="1">
        <v>5</v>
      </c>
      <c r="D11" s="9" t="s">
        <v>12</v>
      </c>
      <c r="E11" s="26">
        <v>781</v>
      </c>
      <c r="F11" s="3">
        <f t="shared" si="1"/>
        <v>30549.304737516006</v>
      </c>
      <c r="G11" s="2">
        <v>15336806.5</v>
      </c>
      <c r="H11" s="4">
        <v>0</v>
      </c>
      <c r="I11" s="4">
        <v>0</v>
      </c>
      <c r="J11" s="3">
        <v>775148.93</v>
      </c>
      <c r="K11" s="2">
        <v>6085153.5</v>
      </c>
      <c r="L11" s="3">
        <v>47500</v>
      </c>
      <c r="M11" s="3">
        <v>120000</v>
      </c>
      <c r="N11" s="3">
        <v>0</v>
      </c>
      <c r="O11" s="3">
        <v>0</v>
      </c>
      <c r="P11" s="2">
        <v>1494398.0699999998</v>
      </c>
      <c r="Q11" s="3">
        <f t="shared" si="0"/>
        <v>23859007</v>
      </c>
      <c r="R11" s="8"/>
      <c r="S11" s="8"/>
      <c r="T11" s="24"/>
    </row>
    <row r="12" spans="1:20" ht="39.75" customHeight="1" x14ac:dyDescent="0.25">
      <c r="A12" s="29"/>
      <c r="B12" s="28"/>
      <c r="C12" s="1">
        <v>6</v>
      </c>
      <c r="D12" s="9" t="s">
        <v>13</v>
      </c>
      <c r="E12" s="26">
        <v>1465</v>
      </c>
      <c r="F12" s="3">
        <f t="shared" si="1"/>
        <v>18593.464846416384</v>
      </c>
      <c r="G12" s="2">
        <v>16815178.420000002</v>
      </c>
      <c r="H12" s="4">
        <v>0</v>
      </c>
      <c r="I12" s="4">
        <v>0</v>
      </c>
      <c r="J12" s="3">
        <v>882556</v>
      </c>
      <c r="K12" s="2">
        <v>7558771.5800000001</v>
      </c>
      <c r="L12" s="3">
        <v>86000</v>
      </c>
      <c r="M12" s="3">
        <v>100000</v>
      </c>
      <c r="N12" s="3">
        <v>0</v>
      </c>
      <c r="O12" s="3">
        <v>0</v>
      </c>
      <c r="P12" s="2">
        <v>1796920</v>
      </c>
      <c r="Q12" s="3">
        <f t="shared" si="0"/>
        <v>27239426</v>
      </c>
      <c r="R12" s="8"/>
      <c r="S12" s="8"/>
      <c r="T12" s="24"/>
    </row>
    <row r="13" spans="1:20" ht="51.75" customHeight="1" x14ac:dyDescent="0.25">
      <c r="A13" s="29"/>
      <c r="B13" s="28"/>
      <c r="C13" s="1">
        <v>7</v>
      </c>
      <c r="D13" s="9" t="s">
        <v>14</v>
      </c>
      <c r="E13" s="26">
        <v>710</v>
      </c>
      <c r="F13" s="3">
        <f t="shared" si="1"/>
        <v>28183.582295774646</v>
      </c>
      <c r="G13" s="2">
        <v>8924302.3000000007</v>
      </c>
      <c r="H13" s="4">
        <v>0</v>
      </c>
      <c r="I13" s="4">
        <v>0</v>
      </c>
      <c r="J13" s="3">
        <v>3241915.43</v>
      </c>
      <c r="K13" s="2">
        <v>6344117.7000000002</v>
      </c>
      <c r="L13" s="3">
        <v>53000</v>
      </c>
      <c r="M13" s="3">
        <v>0</v>
      </c>
      <c r="N13" s="3">
        <v>0</v>
      </c>
      <c r="O13" s="3">
        <v>0</v>
      </c>
      <c r="P13" s="2">
        <v>1447007.9999999995</v>
      </c>
      <c r="Q13" s="3">
        <f t="shared" si="0"/>
        <v>20010343.43</v>
      </c>
      <c r="R13" s="8"/>
      <c r="S13" s="8"/>
      <c r="T13" s="24"/>
    </row>
    <row r="14" spans="1:20" s="11" customFormat="1" ht="26.25" customHeight="1" x14ac:dyDescent="0.2">
      <c r="A14" s="27" t="s">
        <v>6</v>
      </c>
      <c r="B14" s="27"/>
      <c r="C14" s="27"/>
      <c r="D14" s="27"/>
      <c r="E14" s="18">
        <f>SUM(E7:E13)</f>
        <v>9501</v>
      </c>
      <c r="F14" s="12"/>
      <c r="G14" s="10">
        <f t="shared" ref="G14:P14" si="2">SUM(G7:G13)</f>
        <v>127547786.38</v>
      </c>
      <c r="H14" s="10">
        <f t="shared" si="2"/>
        <v>0</v>
      </c>
      <c r="I14" s="10">
        <f t="shared" si="2"/>
        <v>0</v>
      </c>
      <c r="J14" s="10">
        <f t="shared" si="2"/>
        <v>7565782.8300000001</v>
      </c>
      <c r="K14" s="10">
        <f t="shared" si="2"/>
        <v>47897436.619999997</v>
      </c>
      <c r="L14" s="10">
        <f t="shared" si="2"/>
        <v>445200</v>
      </c>
      <c r="M14" s="10">
        <f t="shared" si="2"/>
        <v>3120000</v>
      </c>
      <c r="N14" s="10">
        <f t="shared" si="2"/>
        <v>0</v>
      </c>
      <c r="O14" s="10">
        <f t="shared" si="2"/>
        <v>0</v>
      </c>
      <c r="P14" s="10">
        <f t="shared" si="2"/>
        <v>18500027.170000002</v>
      </c>
      <c r="Q14" s="10">
        <f>SUM(Q7:Q13)</f>
        <v>205076233</v>
      </c>
      <c r="R14" s="15"/>
      <c r="S14" s="15"/>
      <c r="T14" s="15"/>
    </row>
    <row r="16" spans="1:20" x14ac:dyDescent="0.25">
      <c r="K16" s="8"/>
    </row>
  </sheetData>
  <mergeCells count="13">
    <mergeCell ref="A14:D14"/>
    <mergeCell ref="B7:B13"/>
    <mergeCell ref="A7:A13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view="pageBreakPreview" topLeftCell="A7" zoomScale="60" zoomScaleNormal="85" workbookViewId="0">
      <selection activeCell="H6" sqref="H6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5.75" x14ac:dyDescent="0.25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5.75" x14ac:dyDescent="0.25">
      <c r="A3" s="30" t="s">
        <v>31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6.5" thickBot="1" x14ac:dyDescent="0.3">
      <c r="A4" s="6"/>
      <c r="P4" s="31" t="s">
        <v>29</v>
      </c>
      <c r="Q4" s="31"/>
    </row>
    <row r="5" spans="1:20" ht="31.5" customHeight="1" thickBot="1" x14ac:dyDescent="0.3">
      <c r="A5" s="19" t="s">
        <v>0</v>
      </c>
      <c r="B5" s="32" t="s">
        <v>16</v>
      </c>
      <c r="C5" s="34" t="s">
        <v>5</v>
      </c>
      <c r="D5" s="35"/>
      <c r="E5" s="34" t="s">
        <v>17</v>
      </c>
      <c r="F5" s="38" t="s">
        <v>18</v>
      </c>
      <c r="G5" s="40" t="s">
        <v>19</v>
      </c>
      <c r="H5" s="40"/>
      <c r="I5" s="41"/>
      <c r="J5" s="42" t="s">
        <v>20</v>
      </c>
      <c r="K5" s="40"/>
      <c r="L5" s="40"/>
      <c r="M5" s="40"/>
      <c r="N5" s="40"/>
      <c r="O5" s="40"/>
      <c r="P5" s="41"/>
      <c r="Q5" s="43" t="s">
        <v>21</v>
      </c>
    </row>
    <row r="6" spans="1:20" ht="158.25" customHeight="1" thickBot="1" x14ac:dyDescent="0.3">
      <c r="A6" s="20" t="s">
        <v>1</v>
      </c>
      <c r="B6" s="33"/>
      <c r="C6" s="36"/>
      <c r="D6" s="37"/>
      <c r="E6" s="36"/>
      <c r="F6" s="45"/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</v>
      </c>
      <c r="L6" s="21" t="s">
        <v>26</v>
      </c>
      <c r="M6" s="21" t="s">
        <v>27</v>
      </c>
      <c r="N6" s="21" t="s">
        <v>3</v>
      </c>
      <c r="O6" s="21" t="s">
        <v>4</v>
      </c>
      <c r="P6" s="21" t="s">
        <v>28</v>
      </c>
      <c r="Q6" s="44"/>
    </row>
    <row r="7" spans="1:20" ht="57" customHeight="1" x14ac:dyDescent="0.25">
      <c r="A7" s="29">
        <v>1</v>
      </c>
      <c r="B7" s="28" t="s">
        <v>7</v>
      </c>
      <c r="C7" s="1">
        <v>1</v>
      </c>
      <c r="D7" s="9" t="s">
        <v>8</v>
      </c>
      <c r="E7" s="26">
        <v>1605</v>
      </c>
      <c r="F7" s="3">
        <f>Q7/E7</f>
        <v>15708.458361370718</v>
      </c>
      <c r="G7" s="2">
        <v>18502964.359999999</v>
      </c>
      <c r="H7" s="4">
        <v>0</v>
      </c>
      <c r="I7" s="4">
        <v>0</v>
      </c>
      <c r="J7" s="3">
        <v>664991.67000000004</v>
      </c>
      <c r="K7" s="2">
        <v>4874845.6399999997</v>
      </c>
      <c r="L7" s="3">
        <v>55000</v>
      </c>
      <c r="M7" s="3">
        <v>50000</v>
      </c>
      <c r="N7" s="3">
        <v>0</v>
      </c>
      <c r="O7" s="3">
        <v>0</v>
      </c>
      <c r="P7" s="2">
        <v>1064274.0000000019</v>
      </c>
      <c r="Q7" s="3">
        <f t="shared" ref="Q7:Q13" si="0">SUM(G7:P7)</f>
        <v>25212075.670000002</v>
      </c>
      <c r="R7" s="8"/>
      <c r="S7" s="8"/>
      <c r="T7" s="24"/>
    </row>
    <row r="8" spans="1:20" ht="54" customHeight="1" x14ac:dyDescent="0.25">
      <c r="A8" s="29"/>
      <c r="B8" s="28"/>
      <c r="C8" s="1">
        <v>2</v>
      </c>
      <c r="D8" s="9" t="s">
        <v>9</v>
      </c>
      <c r="E8" s="26">
        <v>1508</v>
      </c>
      <c r="F8" s="3">
        <f t="shared" ref="F8:F13" si="1">Q8/E8</f>
        <v>21485.061757294428</v>
      </c>
      <c r="G8" s="2">
        <v>21772267.510000002</v>
      </c>
      <c r="H8" s="4">
        <v>0</v>
      </c>
      <c r="I8" s="4">
        <v>0</v>
      </c>
      <c r="J8" s="3">
        <v>406098.03</v>
      </c>
      <c r="K8" s="2">
        <v>4641932.49</v>
      </c>
      <c r="L8" s="3">
        <v>53700</v>
      </c>
      <c r="M8" s="3">
        <v>1500000</v>
      </c>
      <c r="N8" s="3">
        <v>0</v>
      </c>
      <c r="O8" s="3">
        <v>0</v>
      </c>
      <c r="P8" s="2">
        <v>4025475.0999999987</v>
      </c>
      <c r="Q8" s="3">
        <f t="shared" si="0"/>
        <v>32399473.129999999</v>
      </c>
      <c r="R8" s="8"/>
      <c r="S8" s="8"/>
      <c r="T8" s="24"/>
    </row>
    <row r="9" spans="1:20" ht="54" customHeight="1" x14ac:dyDescent="0.25">
      <c r="A9" s="29"/>
      <c r="B9" s="28"/>
      <c r="C9" s="1">
        <v>3</v>
      </c>
      <c r="D9" s="9" t="s">
        <v>10</v>
      </c>
      <c r="E9" s="26">
        <v>982</v>
      </c>
      <c r="F9" s="3">
        <f t="shared" si="1"/>
        <v>35419.291089613034</v>
      </c>
      <c r="G9" s="2">
        <v>17016331.960000001</v>
      </c>
      <c r="H9" s="4">
        <v>0</v>
      </c>
      <c r="I9" s="4">
        <v>0</v>
      </c>
      <c r="J9" s="3">
        <v>790222.85</v>
      </c>
      <c r="K9" s="2">
        <v>8638248.0399999991</v>
      </c>
      <c r="L9" s="3">
        <v>85000</v>
      </c>
      <c r="M9" s="3">
        <v>1300000</v>
      </c>
      <c r="N9" s="3">
        <v>0</v>
      </c>
      <c r="O9" s="3">
        <v>0</v>
      </c>
      <c r="P9" s="2">
        <v>6951941.0000000019</v>
      </c>
      <c r="Q9" s="3">
        <f t="shared" si="0"/>
        <v>34781743.850000001</v>
      </c>
      <c r="R9" s="8"/>
      <c r="S9" s="8"/>
      <c r="T9" s="24"/>
    </row>
    <row r="10" spans="1:20" ht="54" customHeight="1" x14ac:dyDescent="0.25">
      <c r="A10" s="29"/>
      <c r="B10" s="28"/>
      <c r="C10" s="1">
        <v>4</v>
      </c>
      <c r="D10" s="9" t="s">
        <v>11</v>
      </c>
      <c r="E10" s="26">
        <v>2450</v>
      </c>
      <c r="F10" s="3">
        <f t="shared" si="1"/>
        <v>17451.69017142857</v>
      </c>
      <c r="G10" s="2">
        <v>30362412.329999998</v>
      </c>
      <c r="H10" s="4">
        <v>0</v>
      </c>
      <c r="I10" s="4">
        <v>0</v>
      </c>
      <c r="J10" s="3">
        <v>804849.92</v>
      </c>
      <c r="K10" s="2">
        <v>9754367.6699999999</v>
      </c>
      <c r="L10" s="3">
        <v>65000</v>
      </c>
      <c r="M10" s="3">
        <v>50000</v>
      </c>
      <c r="N10" s="3">
        <v>0</v>
      </c>
      <c r="O10" s="3">
        <v>0</v>
      </c>
      <c r="P10" s="2">
        <v>1720011.0000000019</v>
      </c>
      <c r="Q10" s="3">
        <f t="shared" si="0"/>
        <v>42756640.920000002</v>
      </c>
      <c r="R10" s="8"/>
      <c r="S10" s="8"/>
      <c r="T10" s="24"/>
    </row>
    <row r="11" spans="1:20" ht="37.5" customHeight="1" x14ac:dyDescent="0.25">
      <c r="A11" s="29"/>
      <c r="B11" s="28"/>
      <c r="C11" s="1">
        <v>5</v>
      </c>
      <c r="D11" s="9" t="s">
        <v>12</v>
      </c>
      <c r="E11" s="26">
        <v>781</v>
      </c>
      <c r="F11" s="3">
        <f t="shared" si="1"/>
        <v>30549.304737516006</v>
      </c>
      <c r="G11" s="2">
        <v>15336806.5</v>
      </c>
      <c r="H11" s="4">
        <v>0</v>
      </c>
      <c r="I11" s="4">
        <v>0</v>
      </c>
      <c r="J11" s="3">
        <v>775148.93</v>
      </c>
      <c r="K11" s="2">
        <v>6085153.5</v>
      </c>
      <c r="L11" s="3">
        <v>47500</v>
      </c>
      <c r="M11" s="3">
        <v>120000</v>
      </c>
      <c r="N11" s="3">
        <v>0</v>
      </c>
      <c r="O11" s="3">
        <v>0</v>
      </c>
      <c r="P11" s="2">
        <v>1494398.0699999998</v>
      </c>
      <c r="Q11" s="3">
        <f t="shared" si="0"/>
        <v>23859007</v>
      </c>
      <c r="R11" s="8"/>
      <c r="S11" s="8"/>
      <c r="T11" s="24"/>
    </row>
    <row r="12" spans="1:20" ht="39.75" customHeight="1" x14ac:dyDescent="0.25">
      <c r="A12" s="29"/>
      <c r="B12" s="28"/>
      <c r="C12" s="1">
        <v>6</v>
      </c>
      <c r="D12" s="9" t="s">
        <v>13</v>
      </c>
      <c r="E12" s="26">
        <v>1465</v>
      </c>
      <c r="F12" s="3">
        <f t="shared" si="1"/>
        <v>18593.464846416384</v>
      </c>
      <c r="G12" s="2">
        <v>16815178.420000002</v>
      </c>
      <c r="H12" s="4">
        <v>0</v>
      </c>
      <c r="I12" s="4">
        <v>0</v>
      </c>
      <c r="J12" s="3">
        <v>882556</v>
      </c>
      <c r="K12" s="2">
        <v>7558771.5800000001</v>
      </c>
      <c r="L12" s="3">
        <v>86000</v>
      </c>
      <c r="M12" s="3">
        <v>100000</v>
      </c>
      <c r="N12" s="3">
        <v>0</v>
      </c>
      <c r="O12" s="3">
        <v>0</v>
      </c>
      <c r="P12" s="2">
        <v>1796920</v>
      </c>
      <c r="Q12" s="3">
        <f t="shared" si="0"/>
        <v>27239426</v>
      </c>
      <c r="R12" s="8"/>
      <c r="S12" s="8"/>
      <c r="T12" s="24"/>
    </row>
    <row r="13" spans="1:20" ht="51.75" customHeight="1" x14ac:dyDescent="0.25">
      <c r="A13" s="29"/>
      <c r="B13" s="28"/>
      <c r="C13" s="1">
        <v>7</v>
      </c>
      <c r="D13" s="9" t="s">
        <v>14</v>
      </c>
      <c r="E13" s="26">
        <v>710</v>
      </c>
      <c r="F13" s="3">
        <f t="shared" si="1"/>
        <v>28183.582295774646</v>
      </c>
      <c r="G13" s="2">
        <v>8924302.3000000007</v>
      </c>
      <c r="H13" s="4">
        <v>0</v>
      </c>
      <c r="I13" s="4">
        <v>0</v>
      </c>
      <c r="J13" s="3">
        <v>3241915.43</v>
      </c>
      <c r="K13" s="2">
        <v>6344117.7000000002</v>
      </c>
      <c r="L13" s="3">
        <v>53000</v>
      </c>
      <c r="M13" s="3">
        <v>0</v>
      </c>
      <c r="N13" s="3">
        <v>0</v>
      </c>
      <c r="O13" s="3">
        <v>0</v>
      </c>
      <c r="P13" s="2">
        <v>1447007.9999999995</v>
      </c>
      <c r="Q13" s="3">
        <f t="shared" si="0"/>
        <v>20010343.43</v>
      </c>
      <c r="R13" s="8"/>
      <c r="S13" s="8"/>
      <c r="T13" s="24"/>
    </row>
    <row r="14" spans="1:20" s="11" customFormat="1" ht="26.25" customHeight="1" x14ac:dyDescent="0.2">
      <c r="A14" s="27" t="s">
        <v>6</v>
      </c>
      <c r="B14" s="27"/>
      <c r="C14" s="27"/>
      <c r="D14" s="27"/>
      <c r="E14" s="18">
        <f>SUM(E7:E13)</f>
        <v>9501</v>
      </c>
      <c r="F14" s="23"/>
      <c r="G14" s="10">
        <f t="shared" ref="G14:P14" si="2">SUM(G7:G13)</f>
        <v>128730263.38</v>
      </c>
      <c r="H14" s="10">
        <f t="shared" si="2"/>
        <v>0</v>
      </c>
      <c r="I14" s="10">
        <f t="shared" si="2"/>
        <v>0</v>
      </c>
      <c r="J14" s="10">
        <f t="shared" si="2"/>
        <v>7565782.8300000001</v>
      </c>
      <c r="K14" s="10">
        <f t="shared" si="2"/>
        <v>47897436.619999997</v>
      </c>
      <c r="L14" s="10">
        <f t="shared" si="2"/>
        <v>445200</v>
      </c>
      <c r="M14" s="10">
        <f t="shared" si="2"/>
        <v>3120000</v>
      </c>
      <c r="N14" s="10">
        <f t="shared" si="2"/>
        <v>0</v>
      </c>
      <c r="O14" s="10">
        <f t="shared" si="2"/>
        <v>0</v>
      </c>
      <c r="P14" s="10">
        <f t="shared" si="2"/>
        <v>18500027.170000002</v>
      </c>
      <c r="Q14" s="10">
        <f>SUM(Q7:Q13)</f>
        <v>206258710</v>
      </c>
      <c r="R14" s="15"/>
    </row>
  </sheetData>
  <mergeCells count="13">
    <mergeCell ref="A14:D14"/>
    <mergeCell ref="B5:B6"/>
    <mergeCell ref="C5:D6"/>
    <mergeCell ref="E5:E6"/>
    <mergeCell ref="F5:F6"/>
    <mergeCell ref="P4:Q4"/>
    <mergeCell ref="A2:Q2"/>
    <mergeCell ref="A3:Q3"/>
    <mergeCell ref="Q5:Q6"/>
    <mergeCell ref="A7:A13"/>
    <mergeCell ref="B7:B13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view="pageBreakPreview" zoomScale="60" zoomScaleNormal="85" workbookViewId="0">
      <selection sqref="A1:XFD3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5.75" x14ac:dyDescent="0.25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ht="15.75" x14ac:dyDescent="0.25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ht="16.5" thickBot="1" x14ac:dyDescent="0.3">
      <c r="A4" s="6"/>
      <c r="P4" s="31" t="s">
        <v>29</v>
      </c>
      <c r="Q4" s="31"/>
    </row>
    <row r="5" spans="1:20" ht="31.5" customHeight="1" thickBot="1" x14ac:dyDescent="0.3">
      <c r="A5" s="19" t="s">
        <v>0</v>
      </c>
      <c r="B5" s="32" t="s">
        <v>16</v>
      </c>
      <c r="C5" s="34" t="s">
        <v>5</v>
      </c>
      <c r="D5" s="35"/>
      <c r="E5" s="34" t="s">
        <v>17</v>
      </c>
      <c r="F5" s="38" t="s">
        <v>18</v>
      </c>
      <c r="G5" s="40" t="s">
        <v>19</v>
      </c>
      <c r="H5" s="40"/>
      <c r="I5" s="41"/>
      <c r="J5" s="42" t="s">
        <v>20</v>
      </c>
      <c r="K5" s="40"/>
      <c r="L5" s="40"/>
      <c r="M5" s="40"/>
      <c r="N5" s="40"/>
      <c r="O5" s="40"/>
      <c r="P5" s="41"/>
      <c r="Q5" s="43" t="s">
        <v>21</v>
      </c>
    </row>
    <row r="6" spans="1:20" ht="158.25" customHeight="1" thickBot="1" x14ac:dyDescent="0.3">
      <c r="A6" s="20" t="s">
        <v>1</v>
      </c>
      <c r="B6" s="33"/>
      <c r="C6" s="36"/>
      <c r="D6" s="37"/>
      <c r="E6" s="36"/>
      <c r="F6" s="45"/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</v>
      </c>
      <c r="L6" s="21" t="s">
        <v>26</v>
      </c>
      <c r="M6" s="21" t="s">
        <v>27</v>
      </c>
      <c r="N6" s="21" t="s">
        <v>3</v>
      </c>
      <c r="O6" s="21" t="s">
        <v>4</v>
      </c>
      <c r="P6" s="21" t="s">
        <v>28</v>
      </c>
      <c r="Q6" s="44"/>
    </row>
    <row r="7" spans="1:20" ht="57" customHeight="1" x14ac:dyDescent="0.25">
      <c r="A7" s="29">
        <v>1</v>
      </c>
      <c r="B7" s="28" t="s">
        <v>7</v>
      </c>
      <c r="C7" s="1">
        <v>1</v>
      </c>
      <c r="D7" s="9" t="s">
        <v>8</v>
      </c>
      <c r="E7" s="26">
        <v>1605</v>
      </c>
      <c r="F7" s="3">
        <f>Q7/E7</f>
        <v>15708.458361370718</v>
      </c>
      <c r="G7" s="2">
        <v>18502964.359999999</v>
      </c>
      <c r="H7" s="4">
        <v>0</v>
      </c>
      <c r="I7" s="4">
        <v>0</v>
      </c>
      <c r="J7" s="3">
        <v>664991.67000000004</v>
      </c>
      <c r="K7" s="2">
        <v>4874845.6399999997</v>
      </c>
      <c r="L7" s="3">
        <v>55000</v>
      </c>
      <c r="M7" s="3">
        <v>50000</v>
      </c>
      <c r="N7" s="3">
        <v>0</v>
      </c>
      <c r="O7" s="3">
        <v>0</v>
      </c>
      <c r="P7" s="2">
        <v>1064274.0000000019</v>
      </c>
      <c r="Q7" s="3">
        <f t="shared" ref="Q7:Q13" si="0">SUM(G7:P7)</f>
        <v>25212075.670000002</v>
      </c>
      <c r="R7" s="8"/>
      <c r="S7" s="8"/>
      <c r="T7" s="24"/>
    </row>
    <row r="8" spans="1:20" ht="54" customHeight="1" x14ac:dyDescent="0.25">
      <c r="A8" s="29"/>
      <c r="B8" s="28"/>
      <c r="C8" s="1">
        <v>2</v>
      </c>
      <c r="D8" s="9" t="s">
        <v>9</v>
      </c>
      <c r="E8" s="26">
        <v>1508</v>
      </c>
      <c r="F8" s="3">
        <f t="shared" ref="F8:F13" si="1">Q8/E8</f>
        <v>21485.061757294428</v>
      </c>
      <c r="G8" s="2">
        <v>21772267.510000002</v>
      </c>
      <c r="H8" s="4">
        <v>0</v>
      </c>
      <c r="I8" s="4">
        <v>0</v>
      </c>
      <c r="J8" s="3">
        <v>406098.03</v>
      </c>
      <c r="K8" s="2">
        <v>4641932.49</v>
      </c>
      <c r="L8" s="3">
        <v>53700</v>
      </c>
      <c r="M8" s="3">
        <v>1500000</v>
      </c>
      <c r="N8" s="3">
        <v>0</v>
      </c>
      <c r="O8" s="3">
        <v>0</v>
      </c>
      <c r="P8" s="2">
        <v>4025475.0999999987</v>
      </c>
      <c r="Q8" s="3">
        <f t="shared" si="0"/>
        <v>32399473.129999999</v>
      </c>
      <c r="R8" s="8"/>
      <c r="S8" s="8"/>
      <c r="T8" s="24"/>
    </row>
    <row r="9" spans="1:20" ht="54" customHeight="1" x14ac:dyDescent="0.25">
      <c r="A9" s="29"/>
      <c r="B9" s="28"/>
      <c r="C9" s="1">
        <v>3</v>
      </c>
      <c r="D9" s="9" t="s">
        <v>10</v>
      </c>
      <c r="E9" s="26">
        <v>982</v>
      </c>
      <c r="F9" s="3">
        <f t="shared" si="1"/>
        <v>35419.291089613034</v>
      </c>
      <c r="G9" s="2">
        <v>17016331.960000001</v>
      </c>
      <c r="H9" s="4">
        <v>0</v>
      </c>
      <c r="I9" s="4">
        <v>0</v>
      </c>
      <c r="J9" s="3">
        <v>790222.85</v>
      </c>
      <c r="K9" s="2">
        <v>8638248.0399999991</v>
      </c>
      <c r="L9" s="3">
        <v>85000</v>
      </c>
      <c r="M9" s="3">
        <v>1300000</v>
      </c>
      <c r="N9" s="3">
        <v>0</v>
      </c>
      <c r="O9" s="3">
        <v>0</v>
      </c>
      <c r="P9" s="2">
        <v>6951941.0000000019</v>
      </c>
      <c r="Q9" s="3">
        <f t="shared" si="0"/>
        <v>34781743.850000001</v>
      </c>
      <c r="R9" s="8"/>
      <c r="S9" s="8"/>
      <c r="T9" s="24"/>
    </row>
    <row r="10" spans="1:20" ht="54" customHeight="1" x14ac:dyDescent="0.25">
      <c r="A10" s="29"/>
      <c r="B10" s="28"/>
      <c r="C10" s="1">
        <v>4</v>
      </c>
      <c r="D10" s="9" t="s">
        <v>11</v>
      </c>
      <c r="E10" s="26">
        <v>2450</v>
      </c>
      <c r="F10" s="3">
        <f t="shared" si="1"/>
        <v>17451.69017142857</v>
      </c>
      <c r="G10" s="2">
        <v>30362412.329999998</v>
      </c>
      <c r="H10" s="4">
        <v>0</v>
      </c>
      <c r="I10" s="4">
        <v>0</v>
      </c>
      <c r="J10" s="3">
        <v>804849.92</v>
      </c>
      <c r="K10" s="2">
        <v>9754367.6699999999</v>
      </c>
      <c r="L10" s="3">
        <v>65000</v>
      </c>
      <c r="M10" s="3">
        <v>50000</v>
      </c>
      <c r="N10" s="3">
        <v>0</v>
      </c>
      <c r="O10" s="3">
        <v>0</v>
      </c>
      <c r="P10" s="2">
        <v>1720011.0000000019</v>
      </c>
      <c r="Q10" s="3">
        <f t="shared" si="0"/>
        <v>42756640.920000002</v>
      </c>
      <c r="R10" s="8"/>
      <c r="S10" s="8"/>
      <c r="T10" s="24"/>
    </row>
    <row r="11" spans="1:20" ht="37.5" customHeight="1" x14ac:dyDescent="0.25">
      <c r="A11" s="29"/>
      <c r="B11" s="28"/>
      <c r="C11" s="1">
        <v>5</v>
      </c>
      <c r="D11" s="9" t="s">
        <v>12</v>
      </c>
      <c r="E11" s="26">
        <v>781</v>
      </c>
      <c r="F11" s="3">
        <f t="shared" si="1"/>
        <v>30549.304737516006</v>
      </c>
      <c r="G11" s="2">
        <v>15336806.5</v>
      </c>
      <c r="H11" s="4">
        <v>0</v>
      </c>
      <c r="I11" s="4">
        <v>0</v>
      </c>
      <c r="J11" s="3">
        <v>775148.93</v>
      </c>
      <c r="K11" s="2">
        <v>6085153.5</v>
      </c>
      <c r="L11" s="3">
        <v>47500</v>
      </c>
      <c r="M11" s="3">
        <v>120000</v>
      </c>
      <c r="N11" s="3">
        <v>0</v>
      </c>
      <c r="O11" s="3">
        <v>0</v>
      </c>
      <c r="P11" s="2">
        <v>1494398.0699999998</v>
      </c>
      <c r="Q11" s="3">
        <f t="shared" si="0"/>
        <v>23859007</v>
      </c>
      <c r="R11" s="8"/>
      <c r="S11" s="8"/>
      <c r="T11" s="24"/>
    </row>
    <row r="12" spans="1:20" ht="39.75" customHeight="1" x14ac:dyDescent="0.25">
      <c r="A12" s="29"/>
      <c r="B12" s="28"/>
      <c r="C12" s="1">
        <v>6</v>
      </c>
      <c r="D12" s="9" t="s">
        <v>13</v>
      </c>
      <c r="E12" s="26">
        <v>1465</v>
      </c>
      <c r="F12" s="3">
        <f t="shared" si="1"/>
        <v>18593.464846416384</v>
      </c>
      <c r="G12" s="2">
        <v>16815178.420000002</v>
      </c>
      <c r="H12" s="4">
        <v>0</v>
      </c>
      <c r="I12" s="4">
        <v>0</v>
      </c>
      <c r="J12" s="3">
        <v>882556</v>
      </c>
      <c r="K12" s="2">
        <v>7558771.5800000001</v>
      </c>
      <c r="L12" s="3">
        <v>86000</v>
      </c>
      <c r="M12" s="3">
        <v>100000</v>
      </c>
      <c r="N12" s="3">
        <v>0</v>
      </c>
      <c r="O12" s="3">
        <v>0</v>
      </c>
      <c r="P12" s="2">
        <v>1796920</v>
      </c>
      <c r="Q12" s="3">
        <f t="shared" si="0"/>
        <v>27239426</v>
      </c>
      <c r="R12" s="8"/>
      <c r="S12" s="8"/>
      <c r="T12" s="24"/>
    </row>
    <row r="13" spans="1:20" ht="51.75" customHeight="1" x14ac:dyDescent="0.25">
      <c r="A13" s="29"/>
      <c r="B13" s="28"/>
      <c r="C13" s="1">
        <v>7</v>
      </c>
      <c r="D13" s="9" t="s">
        <v>14</v>
      </c>
      <c r="E13" s="26">
        <v>710</v>
      </c>
      <c r="F13" s="3">
        <f t="shared" si="1"/>
        <v>28183.582295774646</v>
      </c>
      <c r="G13" s="2">
        <v>8924302.3000000007</v>
      </c>
      <c r="H13" s="4">
        <v>0</v>
      </c>
      <c r="I13" s="4">
        <v>0</v>
      </c>
      <c r="J13" s="3">
        <v>3241915.43</v>
      </c>
      <c r="K13" s="2">
        <v>6344117.7000000002</v>
      </c>
      <c r="L13" s="3">
        <v>53000</v>
      </c>
      <c r="M13" s="3">
        <v>0</v>
      </c>
      <c r="N13" s="3">
        <v>0</v>
      </c>
      <c r="O13" s="3">
        <v>0</v>
      </c>
      <c r="P13" s="2">
        <v>1447007.9999999995</v>
      </c>
      <c r="Q13" s="3">
        <f t="shared" si="0"/>
        <v>20010343.43</v>
      </c>
      <c r="R13" s="8"/>
      <c r="S13" s="8"/>
      <c r="T13" s="24"/>
    </row>
    <row r="14" spans="1:20" s="11" customFormat="1" ht="26.25" customHeight="1" x14ac:dyDescent="0.2">
      <c r="A14" s="27" t="s">
        <v>6</v>
      </c>
      <c r="B14" s="27"/>
      <c r="C14" s="27"/>
      <c r="D14" s="27"/>
      <c r="E14" s="18">
        <f>SUM(E7:E13)</f>
        <v>9501</v>
      </c>
      <c r="F14" s="23"/>
      <c r="G14" s="10">
        <f t="shared" ref="G14:P14" si="2">SUM(G7:G13)</f>
        <v>128730263.38</v>
      </c>
      <c r="H14" s="10">
        <f t="shared" si="2"/>
        <v>0</v>
      </c>
      <c r="I14" s="10">
        <f t="shared" si="2"/>
        <v>0</v>
      </c>
      <c r="J14" s="10">
        <f t="shared" si="2"/>
        <v>7565782.8300000001</v>
      </c>
      <c r="K14" s="10">
        <f t="shared" si="2"/>
        <v>47897436.619999997</v>
      </c>
      <c r="L14" s="10">
        <f t="shared" si="2"/>
        <v>445200</v>
      </c>
      <c r="M14" s="10">
        <f t="shared" si="2"/>
        <v>3120000</v>
      </c>
      <c r="N14" s="10">
        <f t="shared" si="2"/>
        <v>0</v>
      </c>
      <c r="O14" s="10">
        <f t="shared" si="2"/>
        <v>0</v>
      </c>
      <c r="P14" s="10">
        <f t="shared" si="2"/>
        <v>18500027.170000002</v>
      </c>
      <c r="Q14" s="10">
        <f>SUM(Q7:Q13)</f>
        <v>206258710</v>
      </c>
      <c r="R14" s="15"/>
    </row>
  </sheetData>
  <mergeCells count="13">
    <mergeCell ref="Q5:Q6"/>
    <mergeCell ref="A7:A13"/>
    <mergeCell ref="B7:B13"/>
    <mergeCell ref="A14:D14"/>
    <mergeCell ref="B5:B6"/>
    <mergeCell ref="C5:D6"/>
    <mergeCell ref="E5:E6"/>
    <mergeCell ref="F5:F6"/>
    <mergeCell ref="G5:I5"/>
    <mergeCell ref="J5:P5"/>
    <mergeCell ref="P4:Q4"/>
    <mergeCell ref="A2:Q2"/>
    <mergeCell ref="A3:Q3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3 ДОП 2021</vt:lpstr>
      <vt:lpstr>таблица 3 ДОП 2022</vt:lpstr>
      <vt:lpstr>таблица 3 ДОП 2023</vt:lpstr>
      <vt:lpstr>Лист2</vt:lpstr>
      <vt:lpstr>Лист3</vt:lpstr>
      <vt:lpstr>'таблица 3 ДОП 2021'!Область_печати</vt:lpstr>
      <vt:lpstr>'таблица 3 ДОП 2022'!Область_печати</vt:lpstr>
      <vt:lpstr>'таблица 3 ДОП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2021-04-23T11:53:39Z</cp:lastPrinted>
  <dcterms:created xsi:type="dcterms:W3CDTF">2020-06-29T08:41:14Z</dcterms:created>
  <dcterms:modified xsi:type="dcterms:W3CDTF">2021-04-23T11:53:41Z</dcterms:modified>
</cp:coreProperties>
</file>